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8800" windowHeight="11715"/>
  </bookViews>
  <sheets>
    <sheet name="Arqueo Materiales NEIRA" sheetId="1" r:id="rId1"/>
  </sheets>
  <definedNames>
    <definedName name="_xlnm.Print_Area" localSheetId="0">'Arqueo Materiales NEIRA'!$A$1:$W$53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4" i="1"/>
  <c r="G43" i="1" l="1"/>
  <c r="G42" i="1"/>
  <c r="G13" i="1" l="1"/>
  <c r="G6" i="1"/>
  <c r="G52" i="1" l="1"/>
  <c r="G48" i="1"/>
  <c r="G26" i="1"/>
  <c r="G22" i="1"/>
  <c r="G21" i="1"/>
  <c r="L13" i="1"/>
  <c r="G10" i="1"/>
  <c r="H10" i="1" s="1"/>
  <c r="G15" i="1"/>
  <c r="I15" i="1" s="1"/>
  <c r="J15" i="1" l="1"/>
  <c r="H15" i="1"/>
  <c r="G38" i="1" l="1"/>
  <c r="M28" i="1" s="1"/>
  <c r="M41" i="1" l="1"/>
  <c r="M36" i="1"/>
  <c r="G9" i="1"/>
  <c r="H9" i="1" s="1"/>
  <c r="M22" i="1"/>
  <c r="L25" i="1"/>
  <c r="M31" i="1"/>
  <c r="L28" i="1"/>
  <c r="G34" i="1"/>
  <c r="M25" i="1" s="1"/>
  <c r="P25" i="1" l="1"/>
  <c r="P36" i="1"/>
  <c r="P41" i="1"/>
  <c r="P22" i="1"/>
  <c r="P31" i="1"/>
  <c r="P28" i="1" l="1"/>
  <c r="M18" i="1" l="1"/>
  <c r="M13" i="1"/>
  <c r="H13" i="1"/>
  <c r="J6" i="1"/>
  <c r="P13" i="1" l="1"/>
  <c r="P18" i="1"/>
  <c r="I13" i="1"/>
  <c r="J13" i="1"/>
  <c r="H6" i="1"/>
  <c r="I6" i="1"/>
  <c r="H4" i="1" l="1"/>
  <c r="H16" i="1" l="1"/>
  <c r="M3" i="1" s="1"/>
  <c r="I4" i="1"/>
  <c r="I16" i="1" s="1"/>
  <c r="M6" i="1" s="1"/>
  <c r="J4" i="1"/>
  <c r="J16" i="1" s="1"/>
  <c r="P3" i="1" l="1"/>
  <c r="M9" i="1" l="1"/>
  <c r="P9" i="1" s="1"/>
  <c r="P6" i="1"/>
</calcChain>
</file>

<file path=xl/comments1.xml><?xml version="1.0" encoding="utf-8"?>
<comments xmlns="http://schemas.openxmlformats.org/spreadsheetml/2006/main">
  <authors>
    <author>Andrea Juliana León Rodríguez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</rPr>
          <t>Andrea Juliana León Rodríguez:</t>
        </r>
        <r>
          <rPr>
            <sz val="9"/>
            <color indexed="81"/>
            <rFont val="Tahoma"/>
            <family val="2"/>
          </rPr>
          <t xml:space="preserve">
ITEM PENDIENTE DE APROVACION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Andrea Juliana León Rodríguez:</t>
        </r>
        <r>
          <rPr>
            <sz val="9"/>
            <color indexed="81"/>
            <rFont val="Tahoma"/>
            <family val="2"/>
          </rPr>
          <t xml:space="preserve">
ITEM PENDIENTE DE APROVACION</t>
        </r>
      </text>
    </comment>
  </commentList>
</comments>
</file>

<file path=xl/sharedStrings.xml><?xml version="1.0" encoding="utf-8"?>
<sst xmlns="http://schemas.openxmlformats.org/spreadsheetml/2006/main" count="199" uniqueCount="70">
  <si>
    <t xml:space="preserve">Cemento </t>
  </si>
  <si>
    <t xml:space="preserve">Arena </t>
  </si>
  <si>
    <t>Triturado</t>
  </si>
  <si>
    <t>ACTA 1</t>
  </si>
  <si>
    <t>ACTA 2</t>
  </si>
  <si>
    <t>ACTA 3</t>
  </si>
  <si>
    <t xml:space="preserve"> CONCRETO (28 MPA) </t>
  </si>
  <si>
    <t xml:space="preserve"> CONCRETO (21 MPA) </t>
  </si>
  <si>
    <t xml:space="preserve"> CONCRETO (17 MPA) </t>
  </si>
  <si>
    <t>GEOTEXTIL</t>
  </si>
  <si>
    <t xml:space="preserve"> M2 DE GEOTEXTIL</t>
  </si>
  <si>
    <t>GAVIONES</t>
  </si>
  <si>
    <t>AFIRMADO</t>
  </si>
  <si>
    <t xml:space="preserve"> M3 DE AFIRMADO</t>
  </si>
  <si>
    <t>CONCRETOS Y MORTEROS</t>
  </si>
  <si>
    <t>ACERO</t>
  </si>
  <si>
    <t xml:space="preserve"> KG DE ACERO</t>
  </si>
  <si>
    <t>Cemento en obra</t>
  </si>
  <si>
    <t>Cemento comprado</t>
  </si>
  <si>
    <t>Arqueo</t>
  </si>
  <si>
    <t>Arena comprada</t>
  </si>
  <si>
    <t>Arena en obra</t>
  </si>
  <si>
    <t>Arena por llegar</t>
  </si>
  <si>
    <t>Triturado en obra</t>
  </si>
  <si>
    <t>Triturado por llegar</t>
  </si>
  <si>
    <t>Triturado comprado</t>
  </si>
  <si>
    <t>Geotextil Comprado</t>
  </si>
  <si>
    <t>Geotextil en obra</t>
  </si>
  <si>
    <t>Acero Comprado</t>
  </si>
  <si>
    <t>Acero cobrado</t>
  </si>
  <si>
    <t>Geotextil cobrado</t>
  </si>
  <si>
    <t>Triturado cobrado</t>
  </si>
  <si>
    <t>Arena cobrada</t>
  </si>
  <si>
    <t>Cemento cobrado</t>
  </si>
  <si>
    <t>Acero en obra</t>
  </si>
  <si>
    <t>Afirmado Comprado</t>
  </si>
  <si>
    <t>Afirmado cobrado</t>
  </si>
  <si>
    <t>Afirmado en obra</t>
  </si>
  <si>
    <t>Afirmado por llegar</t>
  </si>
  <si>
    <t>Tuberia cobrada</t>
  </si>
  <si>
    <t>Tuberia en obra</t>
  </si>
  <si>
    <t>Tuberia 36" Comprada</t>
  </si>
  <si>
    <t>TUBERIA 36"</t>
  </si>
  <si>
    <t>ML TUBERIA</t>
  </si>
  <si>
    <t>TUBERIA PARA FILTRO 4"</t>
  </si>
  <si>
    <t>Tuberia 4" Comprada</t>
  </si>
  <si>
    <t>MATERIAL FILTRANTE</t>
  </si>
  <si>
    <t>Material filtrante Comprado</t>
  </si>
  <si>
    <t>Material filtrante cobrado</t>
  </si>
  <si>
    <t>Material filtrante en obra</t>
  </si>
  <si>
    <t>M3 MATERIAL FILTRANTE</t>
  </si>
  <si>
    <t>SUELO CEMENTO</t>
  </si>
  <si>
    <t>ACTA 4</t>
  </si>
  <si>
    <t>ACTA 5</t>
  </si>
  <si>
    <t>ACTA 6</t>
  </si>
  <si>
    <t>BASE</t>
  </si>
  <si>
    <t xml:space="preserve"> M3 DE BASE</t>
  </si>
  <si>
    <t>Base Comprada</t>
  </si>
  <si>
    <t>Base cobrada</t>
  </si>
  <si>
    <t>Base en obra</t>
  </si>
  <si>
    <t>Base por llegar</t>
  </si>
  <si>
    <t>SUB-BASE</t>
  </si>
  <si>
    <t xml:space="preserve"> M3 DE SUB-BASE</t>
  </si>
  <si>
    <t>Sub-Base Comprada</t>
  </si>
  <si>
    <t>Sub-Base cobrada</t>
  </si>
  <si>
    <t>Sub-Base en obra</t>
  </si>
  <si>
    <t>Sub-Base por llegar</t>
  </si>
  <si>
    <t xml:space="preserve"> CONCRETO CICLOPEO</t>
  </si>
  <si>
    <t>Incluye 5% de desperdicio</t>
  </si>
  <si>
    <t>ARQUEO NEIRA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</si>
</sst>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2"/>
  <sheetViews>
    <sheetView tabSelected="1" view="pageBreakPreview" zoomScaleNormal="100" zoomScaleSheetLayoutView="100" workbookViewId="0">
      <selection activeCell="U24" sqref="U24"/>
    </sheetView>
  </sheetViews>
  <sheetFormatPr baseColWidth="10" defaultRowHeight="15" x14ac:dyDescent="0.25"/>
  <cols>
    <col min="1" max="3" width="11.5703125" style="1"/>
    <col min="4" max="6" width="11.42578125" style="1"/>
    <col min="7" max="7" width="22.5703125" style="1" customWidth="1"/>
    <col min="8" max="11" width="11.5703125" style="1"/>
    <col min="12" max="12" width="21.42578125" style="1" customWidth="1"/>
    <col min="13" max="15" width="18.85546875" style="1" customWidth="1"/>
    <col min="16" max="16" width="12.28515625" style="1" customWidth="1"/>
  </cols>
  <sheetData>
    <row r="1" spans="1:22" ht="15.75" thickBot="1" x14ac:dyDescent="0.3"/>
    <row r="2" spans="1:22" ht="18" customHeight="1" x14ac:dyDescent="0.25">
      <c r="A2" s="46" t="s">
        <v>14</v>
      </c>
      <c r="B2" s="47"/>
      <c r="C2" s="47"/>
      <c r="D2" s="47"/>
      <c r="E2" s="47"/>
      <c r="F2" s="47"/>
      <c r="G2" s="47"/>
      <c r="H2" s="47"/>
      <c r="I2" s="47"/>
      <c r="J2" s="48"/>
      <c r="K2" s="22"/>
      <c r="L2" s="3" t="s">
        <v>18</v>
      </c>
      <c r="M2" s="3" t="s">
        <v>33</v>
      </c>
      <c r="N2" s="3" t="s">
        <v>17</v>
      </c>
      <c r="O2" s="3"/>
      <c r="P2" s="3" t="s">
        <v>19</v>
      </c>
    </row>
    <row r="3" spans="1:22" ht="15.75" thickBot="1" x14ac:dyDescent="0.3">
      <c r="A3" s="8" t="s">
        <v>3</v>
      </c>
      <c r="B3" s="2" t="s">
        <v>4</v>
      </c>
      <c r="C3" s="2" t="s">
        <v>5</v>
      </c>
      <c r="D3" s="2" t="s">
        <v>52</v>
      </c>
      <c r="E3" s="2" t="s">
        <v>53</v>
      </c>
      <c r="F3" s="2" t="s">
        <v>54</v>
      </c>
      <c r="G3" s="3" t="s">
        <v>6</v>
      </c>
      <c r="H3" s="4" t="s">
        <v>0</v>
      </c>
      <c r="I3" s="4" t="s">
        <v>1</v>
      </c>
      <c r="J3" s="9" t="s">
        <v>2</v>
      </c>
      <c r="K3" s="20"/>
      <c r="L3" s="4">
        <v>4700</v>
      </c>
      <c r="M3" s="26">
        <f>ROUND(H16,0)</f>
        <v>7705</v>
      </c>
      <c r="N3" s="7">
        <v>174</v>
      </c>
      <c r="O3" s="7"/>
      <c r="P3" s="27">
        <f>L3-M3-N3</f>
        <v>-3179</v>
      </c>
    </row>
    <row r="4" spans="1:22" ht="15.75" thickBot="1" x14ac:dyDescent="0.3">
      <c r="A4" s="10">
        <v>132.30000000000001</v>
      </c>
      <c r="B4" s="5">
        <v>211</v>
      </c>
      <c r="C4" s="5">
        <v>58.1</v>
      </c>
      <c r="D4" s="5">
        <v>2.4</v>
      </c>
      <c r="E4" s="5">
        <v>5.0999999999999996</v>
      </c>
      <c r="F4" s="5">
        <v>4.2</v>
      </c>
      <c r="G4" s="18">
        <f>A4+B4+C4+D4+E4+F4+3</f>
        <v>416.1</v>
      </c>
      <c r="H4" s="5">
        <f>G4*8.9</f>
        <v>3703.2900000000004</v>
      </c>
      <c r="I4" s="5">
        <f>G4*0.67</f>
        <v>278.78700000000003</v>
      </c>
      <c r="J4" s="19">
        <f>G4*0.67</f>
        <v>278.78700000000003</v>
      </c>
      <c r="K4" s="21"/>
      <c r="L4" s="21"/>
      <c r="M4" s="21"/>
      <c r="N4" s="21"/>
      <c r="O4" s="21"/>
      <c r="P4" s="21"/>
      <c r="R4" s="59" t="s">
        <v>69</v>
      </c>
      <c r="S4" s="60"/>
      <c r="T4" s="60"/>
      <c r="U4" s="60"/>
      <c r="V4" s="61"/>
    </row>
    <row r="5" spans="1:22" ht="30" x14ac:dyDescent="0.25">
      <c r="A5" s="8" t="s">
        <v>3</v>
      </c>
      <c r="B5" s="2" t="s">
        <v>4</v>
      </c>
      <c r="C5" s="2" t="s">
        <v>5</v>
      </c>
      <c r="D5" s="2" t="s">
        <v>52</v>
      </c>
      <c r="E5" s="2" t="s">
        <v>53</v>
      </c>
      <c r="F5" s="2" t="s">
        <v>54</v>
      </c>
      <c r="G5" s="3" t="s">
        <v>7</v>
      </c>
      <c r="H5" s="4" t="s">
        <v>0</v>
      </c>
      <c r="I5" s="4" t="s">
        <v>1</v>
      </c>
      <c r="J5" s="9" t="s">
        <v>2</v>
      </c>
      <c r="K5" s="20"/>
      <c r="L5" s="3" t="s">
        <v>20</v>
      </c>
      <c r="M5" s="3" t="s">
        <v>32</v>
      </c>
      <c r="N5" s="3" t="s">
        <v>21</v>
      </c>
      <c r="O5" s="3" t="s">
        <v>22</v>
      </c>
      <c r="P5" s="3" t="s">
        <v>19</v>
      </c>
      <c r="R5" s="35" t="s">
        <v>20</v>
      </c>
      <c r="S5" s="34" t="s">
        <v>32</v>
      </c>
      <c r="T5" s="34" t="s">
        <v>21</v>
      </c>
      <c r="U5" s="34" t="s">
        <v>22</v>
      </c>
      <c r="V5" s="36" t="s">
        <v>19</v>
      </c>
    </row>
    <row r="6" spans="1:22" x14ac:dyDescent="0.25">
      <c r="A6" s="10"/>
      <c r="B6" s="5"/>
      <c r="C6" s="5">
        <v>12.2</v>
      </c>
      <c r="D6" s="5">
        <v>54.4</v>
      </c>
      <c r="E6" s="5">
        <v>4.2</v>
      </c>
      <c r="F6" s="5">
        <v>7.6</v>
      </c>
      <c r="G6" s="18">
        <f>A6+B6+C6+D6+E6+F6+12.4</f>
        <v>90.8</v>
      </c>
      <c r="H6" s="5">
        <f>G6*7</f>
        <v>635.6</v>
      </c>
      <c r="I6" s="6">
        <f>G6*0.52</f>
        <v>47.216000000000001</v>
      </c>
      <c r="J6" s="19">
        <f>G6*0.9</f>
        <v>81.72</v>
      </c>
      <c r="K6" s="21"/>
      <c r="L6" s="27">
        <v>392</v>
      </c>
      <c r="M6" s="27">
        <f>I16+18.65</f>
        <v>383.19613790000005</v>
      </c>
      <c r="N6" s="28">
        <v>5</v>
      </c>
      <c r="O6" s="28"/>
      <c r="P6" s="28">
        <f>L6-M6-N6-O6</f>
        <v>3.8038620999999466</v>
      </c>
      <c r="R6" s="37">
        <v>392</v>
      </c>
      <c r="S6" s="27">
        <v>383.19613790000005</v>
      </c>
      <c r="T6" s="28">
        <v>5</v>
      </c>
      <c r="U6" s="28"/>
      <c r="V6" s="38">
        <v>3.8038620999999466</v>
      </c>
    </row>
    <row r="7" spans="1:22" ht="30" x14ac:dyDescent="0.25">
      <c r="A7" s="49" t="s">
        <v>11</v>
      </c>
      <c r="B7" s="50"/>
      <c r="C7" s="50"/>
      <c r="D7" s="50"/>
      <c r="E7" s="50"/>
      <c r="F7" s="50"/>
      <c r="G7" s="50"/>
      <c r="H7" s="50"/>
      <c r="I7" s="50"/>
      <c r="J7" s="51"/>
      <c r="K7" s="22"/>
      <c r="L7" s="22"/>
      <c r="M7" s="22"/>
      <c r="N7" s="22"/>
      <c r="O7" s="22"/>
      <c r="P7" s="22"/>
      <c r="R7" s="39" t="s">
        <v>26</v>
      </c>
      <c r="S7" s="3" t="s">
        <v>30</v>
      </c>
      <c r="T7" s="3" t="s">
        <v>27</v>
      </c>
      <c r="U7" s="3"/>
      <c r="V7" s="40" t="s">
        <v>19</v>
      </c>
    </row>
    <row r="8" spans="1:22" x14ac:dyDescent="0.25">
      <c r="A8" s="8" t="s">
        <v>3</v>
      </c>
      <c r="B8" s="2" t="s">
        <v>4</v>
      </c>
      <c r="C8" s="2" t="s">
        <v>5</v>
      </c>
      <c r="D8" s="2" t="s">
        <v>52</v>
      </c>
      <c r="E8" s="2" t="s">
        <v>53</v>
      </c>
      <c r="F8" s="2" t="s">
        <v>54</v>
      </c>
      <c r="G8" s="3" t="s">
        <v>51</v>
      </c>
      <c r="H8" s="4" t="s">
        <v>0</v>
      </c>
      <c r="I8" s="4" t="s">
        <v>1</v>
      </c>
      <c r="J8" s="9" t="s">
        <v>2</v>
      </c>
      <c r="K8" s="20"/>
      <c r="L8" s="3" t="s">
        <v>25</v>
      </c>
      <c r="M8" s="3" t="s">
        <v>31</v>
      </c>
      <c r="N8" s="3" t="s">
        <v>23</v>
      </c>
      <c r="O8" s="3" t="s">
        <v>24</v>
      </c>
      <c r="P8" s="3" t="s">
        <v>19</v>
      </c>
      <c r="R8" s="37">
        <v>7942</v>
      </c>
      <c r="S8" s="27">
        <v>5992.1817600000004</v>
      </c>
      <c r="T8" s="28">
        <v>1254</v>
      </c>
      <c r="U8" s="28"/>
      <c r="V8" s="38">
        <v>695.81823999999961</v>
      </c>
    </row>
    <row r="9" spans="1:22" ht="30" x14ac:dyDescent="0.25">
      <c r="A9" s="10"/>
      <c r="B9" s="5"/>
      <c r="C9" s="5">
        <v>24</v>
      </c>
      <c r="D9" s="5"/>
      <c r="E9" s="5">
        <v>18</v>
      </c>
      <c r="F9" s="5"/>
      <c r="G9" s="18">
        <f>A9+B9+C9+D9+E9+F9</f>
        <v>42</v>
      </c>
      <c r="H9" s="5">
        <f>G9*5</f>
        <v>210</v>
      </c>
      <c r="I9" s="6"/>
      <c r="J9" s="11"/>
      <c r="K9" s="24"/>
      <c r="L9" s="27">
        <v>400</v>
      </c>
      <c r="M9" s="27">
        <f>J16</f>
        <v>408.10740390000007</v>
      </c>
      <c r="N9" s="28">
        <v>5</v>
      </c>
      <c r="O9" s="28"/>
      <c r="P9" s="28">
        <f>L9-M9-N9-O9</f>
        <v>-13.107403900000065</v>
      </c>
      <c r="R9" s="39" t="s">
        <v>28</v>
      </c>
      <c r="S9" s="3" t="s">
        <v>29</v>
      </c>
      <c r="T9" s="3" t="s">
        <v>34</v>
      </c>
      <c r="U9" s="3"/>
      <c r="V9" s="40" t="s">
        <v>19</v>
      </c>
    </row>
    <row r="10" spans="1:22" x14ac:dyDescent="0.25">
      <c r="A10" s="10"/>
      <c r="B10" s="5"/>
      <c r="C10" s="5"/>
      <c r="D10" s="5">
        <v>517</v>
      </c>
      <c r="E10" s="5"/>
      <c r="F10" s="5"/>
      <c r="G10" s="18">
        <f>A10+B10+C10+D10+E10+F10</f>
        <v>517</v>
      </c>
      <c r="H10" s="5">
        <f>G10*5</f>
        <v>2585</v>
      </c>
      <c r="I10" s="6"/>
      <c r="J10" s="11"/>
      <c r="K10" s="24"/>
      <c r="L10" s="31"/>
      <c r="M10" s="31"/>
      <c r="N10" s="32"/>
      <c r="O10" s="32"/>
      <c r="P10" s="33"/>
      <c r="R10" s="41">
        <v>42756.52</v>
      </c>
      <c r="S10" s="27">
        <v>40761.395923999997</v>
      </c>
      <c r="T10" s="28">
        <v>1585.71</v>
      </c>
      <c r="U10" s="28"/>
      <c r="V10" s="38">
        <v>409.41407600000002</v>
      </c>
    </row>
    <row r="11" spans="1:22" ht="30" x14ac:dyDescent="0.25">
      <c r="A11" s="49"/>
      <c r="B11" s="50"/>
      <c r="C11" s="50"/>
      <c r="D11" s="50"/>
      <c r="E11" s="50"/>
      <c r="F11" s="50"/>
      <c r="G11" s="50"/>
      <c r="H11" s="50"/>
      <c r="I11" s="50"/>
      <c r="J11" s="51"/>
      <c r="K11" s="22"/>
      <c r="L11" s="22"/>
      <c r="M11" s="22"/>
      <c r="N11" s="22"/>
      <c r="O11" s="22"/>
      <c r="P11" s="22"/>
      <c r="R11" s="39" t="s">
        <v>35</v>
      </c>
      <c r="S11" s="3" t="s">
        <v>36</v>
      </c>
      <c r="T11" s="3" t="s">
        <v>37</v>
      </c>
      <c r="U11" s="3" t="s">
        <v>38</v>
      </c>
      <c r="V11" s="40" t="s">
        <v>19</v>
      </c>
    </row>
    <row r="12" spans="1:22" x14ac:dyDescent="0.25">
      <c r="A12" s="8" t="s">
        <v>3</v>
      </c>
      <c r="B12" s="2" t="s">
        <v>4</v>
      </c>
      <c r="C12" s="2" t="s">
        <v>5</v>
      </c>
      <c r="D12" s="2" t="s">
        <v>52</v>
      </c>
      <c r="E12" s="2" t="s">
        <v>53</v>
      </c>
      <c r="F12" s="2" t="s">
        <v>54</v>
      </c>
      <c r="G12" s="3" t="s">
        <v>8</v>
      </c>
      <c r="H12" s="4" t="s">
        <v>0</v>
      </c>
      <c r="I12" s="4" t="s">
        <v>1</v>
      </c>
      <c r="J12" s="9" t="s">
        <v>2</v>
      </c>
      <c r="K12" s="20"/>
      <c r="L12" s="3" t="s">
        <v>26</v>
      </c>
      <c r="M12" s="3" t="s">
        <v>30</v>
      </c>
      <c r="N12" s="3" t="s">
        <v>27</v>
      </c>
      <c r="O12" s="3"/>
      <c r="P12" s="3" t="s">
        <v>19</v>
      </c>
      <c r="R12" s="41">
        <v>845</v>
      </c>
      <c r="S12" s="28">
        <v>531.51</v>
      </c>
      <c r="T12" s="28">
        <v>0</v>
      </c>
      <c r="U12" s="28"/>
      <c r="V12" s="38">
        <v>313.49</v>
      </c>
    </row>
    <row r="13" spans="1:22" ht="30" x14ac:dyDescent="0.25">
      <c r="A13" s="10"/>
      <c r="B13" s="5">
        <v>17.91</v>
      </c>
      <c r="C13" s="5">
        <v>4.2</v>
      </c>
      <c r="D13" s="5">
        <v>2.5618625000000002</v>
      </c>
      <c r="E13" s="5">
        <v>1</v>
      </c>
      <c r="F13" s="5">
        <v>1.0127375000000001</v>
      </c>
      <c r="G13" s="18">
        <f>A13+B13+C13+D13+E13+F13+5.95</f>
        <v>32.634599999999999</v>
      </c>
      <c r="H13" s="5">
        <f>G13*6</f>
        <v>195.80759999999998</v>
      </c>
      <c r="I13" s="6">
        <f>G13*0.63</f>
        <v>20.559798000000001</v>
      </c>
      <c r="J13" s="11">
        <f>G13*0.83</f>
        <v>27.086717999999998</v>
      </c>
      <c r="K13" s="24"/>
      <c r="L13" s="27">
        <f>19*3.8*110</f>
        <v>7942</v>
      </c>
      <c r="M13" s="27">
        <f>G21+G22</f>
        <v>5992.1817600000004</v>
      </c>
      <c r="N13" s="28">
        <v>1254</v>
      </c>
      <c r="O13" s="28"/>
      <c r="P13" s="28">
        <f>L13-M13-N13</f>
        <v>695.81823999999961</v>
      </c>
      <c r="R13" s="39" t="s">
        <v>41</v>
      </c>
      <c r="S13" s="3" t="s">
        <v>39</v>
      </c>
      <c r="T13" s="3" t="s">
        <v>40</v>
      </c>
      <c r="U13" s="3"/>
      <c r="V13" s="40" t="s">
        <v>19</v>
      </c>
    </row>
    <row r="14" spans="1:22" x14ac:dyDescent="0.25">
      <c r="A14" s="8" t="s">
        <v>3</v>
      </c>
      <c r="B14" s="2" t="s">
        <v>4</v>
      </c>
      <c r="C14" s="2" t="s">
        <v>5</v>
      </c>
      <c r="D14" s="2" t="s">
        <v>52</v>
      </c>
      <c r="E14" s="2" t="s">
        <v>53</v>
      </c>
      <c r="F14" s="2" t="s">
        <v>54</v>
      </c>
      <c r="G14" s="3" t="s">
        <v>67</v>
      </c>
      <c r="H14" s="4" t="s">
        <v>0</v>
      </c>
      <c r="I14" s="4" t="s">
        <v>1</v>
      </c>
      <c r="J14" s="9" t="s">
        <v>2</v>
      </c>
      <c r="K14" s="24"/>
      <c r="L14" s="31"/>
      <c r="M14" s="31"/>
      <c r="N14" s="32"/>
      <c r="O14" s="32"/>
      <c r="P14"/>
      <c r="R14" s="41">
        <v>65</v>
      </c>
      <c r="S14" s="28">
        <v>59.61</v>
      </c>
      <c r="T14" s="28">
        <v>0</v>
      </c>
      <c r="U14" s="28"/>
      <c r="V14" s="38">
        <v>5.3900000000000006</v>
      </c>
    </row>
    <row r="15" spans="1:22" ht="30" x14ac:dyDescent="0.25">
      <c r="A15" s="10"/>
      <c r="B15" s="5"/>
      <c r="C15" s="5"/>
      <c r="D15" s="5">
        <v>2</v>
      </c>
      <c r="E15" s="5"/>
      <c r="F15" s="5"/>
      <c r="G15" s="18">
        <f>(A15+B15+C15+D15+E15+F15)*0.6</f>
        <v>1.2</v>
      </c>
      <c r="H15" s="5">
        <f>G15*7</f>
        <v>8.4</v>
      </c>
      <c r="I15" s="6">
        <f>G15*0.52</f>
        <v>0.624</v>
      </c>
      <c r="J15" s="19">
        <f>G15*0.9</f>
        <v>1.08</v>
      </c>
      <c r="K15" s="24"/>
      <c r="L15" s="31"/>
      <c r="M15" s="31"/>
      <c r="N15" s="32"/>
      <c r="O15" s="32"/>
      <c r="P15"/>
      <c r="R15" s="39" t="s">
        <v>57</v>
      </c>
      <c r="S15" s="3" t="s">
        <v>58</v>
      </c>
      <c r="T15" s="3" t="s">
        <v>59</v>
      </c>
      <c r="U15" s="3" t="s">
        <v>60</v>
      </c>
      <c r="V15" s="40" t="s">
        <v>19</v>
      </c>
    </row>
    <row r="16" spans="1:22" ht="15.75" thickBot="1" x14ac:dyDescent="0.3">
      <c r="A16" s="12"/>
      <c r="B16" s="13"/>
      <c r="C16" s="13"/>
      <c r="D16" s="13"/>
      <c r="E16" s="13"/>
      <c r="F16" s="13"/>
      <c r="G16" s="14" t="s">
        <v>68</v>
      </c>
      <c r="H16" s="15">
        <f>(H4+H6+H13+H9+H10+H15)+(H4+H6+H13+H9+H10+H15)*0.05</f>
        <v>7705.0024800000001</v>
      </c>
      <c r="I16" s="16">
        <f>(I4+I6+I13+I9+I10+I15)+(I4+I6+I13+I9+I10+I15)*0.05</f>
        <v>364.54613790000008</v>
      </c>
      <c r="J16" s="17">
        <f>((J4+J6+J13+J9+J10+J15)*0.05)+(J4+J6+J13+J9+J10+J15)</f>
        <v>408.10740390000007</v>
      </c>
      <c r="K16" s="25"/>
      <c r="L16" s="25"/>
      <c r="M16" s="25"/>
      <c r="N16" s="25"/>
      <c r="O16" s="25"/>
      <c r="P16" s="25"/>
      <c r="R16" s="41">
        <v>1398</v>
      </c>
      <c r="S16" s="28">
        <v>1250.865</v>
      </c>
      <c r="T16" s="28">
        <v>0</v>
      </c>
      <c r="U16" s="28"/>
      <c r="V16" s="38">
        <v>147.13499999999999</v>
      </c>
    </row>
    <row r="17" spans="1:22" ht="30" x14ac:dyDescent="0.25">
      <c r="L17" s="3" t="s">
        <v>28</v>
      </c>
      <c r="M17" s="3" t="s">
        <v>29</v>
      </c>
      <c r="N17" s="3" t="s">
        <v>34</v>
      </c>
      <c r="O17" s="3"/>
      <c r="P17" s="3" t="s">
        <v>19</v>
      </c>
      <c r="R17" s="39" t="s">
        <v>63</v>
      </c>
      <c r="S17" s="3" t="s">
        <v>64</v>
      </c>
      <c r="T17" s="3" t="s">
        <v>65</v>
      </c>
      <c r="U17" s="3" t="s">
        <v>66</v>
      </c>
      <c r="V17" s="40" t="s">
        <v>19</v>
      </c>
    </row>
    <row r="18" spans="1:22" ht="15.75" thickBot="1" x14ac:dyDescent="0.3">
      <c r="L18" s="28">
        <v>42756.52</v>
      </c>
      <c r="M18" s="27">
        <f>G30</f>
        <v>40761.395923999997</v>
      </c>
      <c r="N18" s="28">
        <v>1585.71</v>
      </c>
      <c r="O18" s="28"/>
      <c r="P18" s="28">
        <f>L18-M18-N18-O18</f>
        <v>409.41407600000002</v>
      </c>
      <c r="R18" s="42">
        <v>2215</v>
      </c>
      <c r="S18" s="43">
        <v>1712.34</v>
      </c>
      <c r="T18" s="43">
        <v>0</v>
      </c>
      <c r="U18" s="43"/>
      <c r="V18" s="44">
        <v>502.66000000000008</v>
      </c>
    </row>
    <row r="19" spans="1:22" x14ac:dyDescent="0.25">
      <c r="A19" s="52" t="s">
        <v>9</v>
      </c>
      <c r="B19" s="52"/>
      <c r="C19" s="52"/>
      <c r="D19" s="52"/>
      <c r="E19" s="52"/>
      <c r="F19" s="52"/>
      <c r="G19" s="52"/>
      <c r="H19" s="52"/>
      <c r="I19" s="52"/>
      <c r="J19" s="52"/>
      <c r="K19" s="22"/>
      <c r="L19" s="22"/>
      <c r="M19" s="22"/>
      <c r="N19" s="22"/>
      <c r="O19" s="22"/>
      <c r="P19" s="22"/>
    </row>
    <row r="20" spans="1:22" x14ac:dyDescent="0.25">
      <c r="A20" s="2" t="s">
        <v>3</v>
      </c>
      <c r="B20" s="2" t="s">
        <v>4</v>
      </c>
      <c r="C20" s="2" t="s">
        <v>5</v>
      </c>
      <c r="D20" s="2" t="s">
        <v>52</v>
      </c>
      <c r="E20" s="2" t="s">
        <v>53</v>
      </c>
      <c r="F20" s="2" t="s">
        <v>54</v>
      </c>
      <c r="G20" s="53" t="s">
        <v>10</v>
      </c>
      <c r="H20" s="54"/>
      <c r="I20" s="54"/>
      <c r="J20" s="55"/>
      <c r="K20" s="23"/>
      <c r="L20" s="3" t="s">
        <v>35</v>
      </c>
      <c r="M20" s="3" t="s">
        <v>36</v>
      </c>
      <c r="N20" s="3" t="s">
        <v>37</v>
      </c>
      <c r="O20" s="3" t="s">
        <v>38</v>
      </c>
      <c r="P20" s="3" t="s">
        <v>19</v>
      </c>
    </row>
    <row r="21" spans="1:22" x14ac:dyDescent="0.25">
      <c r="A21" s="2"/>
      <c r="B21" s="4">
        <v>360.63</v>
      </c>
      <c r="C21" s="4">
        <v>444.39</v>
      </c>
      <c r="D21" s="30">
        <v>194.268</v>
      </c>
      <c r="E21" s="30"/>
      <c r="F21" s="30"/>
      <c r="G21" s="56">
        <f>(A21+B21+C21+D21)+((A21+B21+C21+D21)*0.02)</f>
        <v>1019.27376</v>
      </c>
      <c r="H21" s="57"/>
      <c r="I21" s="57"/>
      <c r="J21" s="58"/>
      <c r="K21" s="23"/>
      <c r="L21" s="3"/>
      <c r="M21" s="3"/>
      <c r="N21" s="3"/>
      <c r="O21" s="3"/>
      <c r="P21" s="3"/>
    </row>
    <row r="22" spans="1:22" x14ac:dyDescent="0.25">
      <c r="A22" s="5">
        <v>2059.6</v>
      </c>
      <c r="B22" s="5">
        <v>2128</v>
      </c>
      <c r="C22" s="5">
        <v>551</v>
      </c>
      <c r="D22" s="29">
        <v>136.80000000000001</v>
      </c>
      <c r="E22" s="29"/>
      <c r="F22" s="29"/>
      <c r="G22" s="56">
        <f>(A22+B22+C22+D22)+((A22+B22+C22+D22)*0.02)</f>
        <v>4972.9080000000004</v>
      </c>
      <c r="H22" s="57"/>
      <c r="I22" s="57"/>
      <c r="J22" s="58"/>
      <c r="K22" s="21"/>
      <c r="L22" s="28">
        <v>845</v>
      </c>
      <c r="M22" s="28">
        <f>G26</f>
        <v>531.51</v>
      </c>
      <c r="N22" s="28">
        <v>0</v>
      </c>
      <c r="O22" s="28"/>
      <c r="P22" s="28">
        <f>L22-M22-N22</f>
        <v>313.49</v>
      </c>
    </row>
    <row r="24" spans="1:22" x14ac:dyDescent="0.25">
      <c r="A24" s="52" t="s">
        <v>12</v>
      </c>
      <c r="B24" s="52"/>
      <c r="C24" s="52"/>
      <c r="D24" s="52"/>
      <c r="E24" s="52"/>
      <c r="F24" s="52"/>
      <c r="G24" s="52"/>
      <c r="H24" s="52"/>
      <c r="I24" s="52"/>
      <c r="J24" s="52"/>
      <c r="K24" s="22"/>
      <c r="L24" s="3" t="s">
        <v>41</v>
      </c>
      <c r="M24" s="3" t="s">
        <v>39</v>
      </c>
      <c r="N24" s="3" t="s">
        <v>40</v>
      </c>
      <c r="O24" s="3"/>
      <c r="P24" s="3" t="s">
        <v>19</v>
      </c>
    </row>
    <row r="25" spans="1:22" x14ac:dyDescent="0.25">
      <c r="A25" s="2" t="s">
        <v>3</v>
      </c>
      <c r="B25" s="2" t="s">
        <v>4</v>
      </c>
      <c r="C25" s="2" t="s">
        <v>5</v>
      </c>
      <c r="D25" s="2" t="s">
        <v>52</v>
      </c>
      <c r="E25" s="2" t="s">
        <v>53</v>
      </c>
      <c r="F25" s="2" t="s">
        <v>54</v>
      </c>
      <c r="G25" s="53" t="s">
        <v>13</v>
      </c>
      <c r="H25" s="54"/>
      <c r="I25" s="54"/>
      <c r="J25" s="55"/>
      <c r="K25" s="23"/>
      <c r="L25" s="28">
        <f>6.5*10</f>
        <v>65</v>
      </c>
      <c r="M25" s="28">
        <f>G34</f>
        <v>59.61</v>
      </c>
      <c r="N25" s="28">
        <v>0</v>
      </c>
      <c r="O25" s="28"/>
      <c r="P25" s="28">
        <f>L25-M25-N25-O2</f>
        <v>5.3900000000000006</v>
      </c>
    </row>
    <row r="26" spans="1:22" x14ac:dyDescent="0.25">
      <c r="A26" s="5">
        <v>0</v>
      </c>
      <c r="B26" s="5">
        <v>24</v>
      </c>
      <c r="C26" s="5">
        <v>84.4</v>
      </c>
      <c r="D26" s="29">
        <v>337</v>
      </c>
      <c r="E26" s="29">
        <v>60.8</v>
      </c>
      <c r="F26" s="29">
        <v>0</v>
      </c>
      <c r="G26" s="56">
        <f>(A26+B26+C26+D26+E26+F26)+((A26+B26+C26+D26+E26+F26)*0.05)</f>
        <v>531.51</v>
      </c>
      <c r="H26" s="57"/>
      <c r="I26" s="57"/>
      <c r="J26" s="58"/>
      <c r="K26" s="21"/>
      <c r="L26" s="21"/>
      <c r="M26" s="21"/>
      <c r="N26" s="21"/>
      <c r="O26" s="21"/>
      <c r="P26" s="21"/>
    </row>
    <row r="27" spans="1:22" x14ac:dyDescent="0.25">
      <c r="L27" s="3" t="s">
        <v>45</v>
      </c>
      <c r="M27" s="3" t="s">
        <v>39</v>
      </c>
      <c r="N27" s="3" t="s">
        <v>40</v>
      </c>
      <c r="O27" s="3"/>
      <c r="P27" s="3" t="s">
        <v>19</v>
      </c>
    </row>
    <row r="28" spans="1:22" x14ac:dyDescent="0.25">
      <c r="A28" s="52" t="s">
        <v>15</v>
      </c>
      <c r="B28" s="52"/>
      <c r="C28" s="52"/>
      <c r="D28" s="52"/>
      <c r="E28" s="52"/>
      <c r="F28" s="52"/>
      <c r="G28" s="52"/>
      <c r="H28" s="52"/>
      <c r="I28" s="52"/>
      <c r="J28" s="52"/>
      <c r="K28" s="22"/>
      <c r="L28" s="28">
        <f>57*30</f>
        <v>1710</v>
      </c>
      <c r="M28" s="28">
        <f>G38</f>
        <v>1441.0500000000002</v>
      </c>
      <c r="N28" s="28">
        <v>330</v>
      </c>
      <c r="O28" s="28"/>
      <c r="P28" s="28">
        <f>L28-M28-N28-O28</f>
        <v>-61.050000000000182</v>
      </c>
    </row>
    <row r="29" spans="1:22" x14ac:dyDescent="0.25">
      <c r="A29" s="2" t="s">
        <v>3</v>
      </c>
      <c r="B29" s="2" t="s">
        <v>4</v>
      </c>
      <c r="C29" s="2" t="s">
        <v>5</v>
      </c>
      <c r="D29" s="2" t="s">
        <v>52</v>
      </c>
      <c r="E29" s="2" t="s">
        <v>53</v>
      </c>
      <c r="F29" s="2" t="s">
        <v>54</v>
      </c>
      <c r="G29" s="3" t="s">
        <v>16</v>
      </c>
      <c r="H29" s="3"/>
      <c r="I29" s="3"/>
      <c r="J29" s="3"/>
      <c r="K29" s="23"/>
      <c r="L29" s="23"/>
      <c r="M29" s="23"/>
      <c r="N29" s="23"/>
      <c r="O29" s="23"/>
      <c r="P29" s="23"/>
    </row>
    <row r="30" spans="1:22" ht="30" x14ac:dyDescent="0.25">
      <c r="A30" s="5">
        <v>9949.9</v>
      </c>
      <c r="B30" s="5">
        <v>17517.8</v>
      </c>
      <c r="C30" s="5">
        <v>6189.39</v>
      </c>
      <c r="D30" s="5">
        <v>4174.7807999999986</v>
      </c>
      <c r="E30" s="5">
        <v>762</v>
      </c>
      <c r="F30" s="5">
        <v>980.3</v>
      </c>
      <c r="G30" s="5">
        <f>(A30+B30+C30+D30+E30+F30)+((A30+B30+C30+D30+E30+F30)*0.03)</f>
        <v>40761.395923999997</v>
      </c>
      <c r="H30" s="5"/>
      <c r="I30" s="5"/>
      <c r="J30" s="5"/>
      <c r="K30" s="21"/>
      <c r="L30" s="3" t="s">
        <v>47</v>
      </c>
      <c r="M30" s="3" t="s">
        <v>48</v>
      </c>
      <c r="N30" s="3" t="s">
        <v>49</v>
      </c>
      <c r="O30" s="3"/>
      <c r="P30" s="3" t="s">
        <v>19</v>
      </c>
    </row>
    <row r="31" spans="1:22" x14ac:dyDescent="0.25">
      <c r="L31" s="28">
        <v>1000</v>
      </c>
      <c r="M31" s="28">
        <f>G42+G43</f>
        <v>1124.6550000000002</v>
      </c>
      <c r="N31" s="28">
        <v>12</v>
      </c>
      <c r="O31" s="28"/>
      <c r="P31" s="28">
        <f>L31-M31-N31</f>
        <v>-136.6550000000002</v>
      </c>
    </row>
    <row r="32" spans="1:22" x14ac:dyDescent="0.25">
      <c r="A32" s="52" t="s">
        <v>42</v>
      </c>
      <c r="B32" s="52"/>
      <c r="C32" s="52"/>
      <c r="D32" s="52"/>
      <c r="E32" s="52"/>
      <c r="F32" s="52"/>
      <c r="G32" s="52"/>
      <c r="H32" s="52"/>
      <c r="I32" s="52"/>
      <c r="J32" s="52"/>
      <c r="K32" s="22"/>
      <c r="L32" s="22"/>
      <c r="M32" s="22"/>
      <c r="N32" s="22"/>
      <c r="O32" s="22"/>
      <c r="P32" s="22"/>
    </row>
    <row r="33" spans="1:16" x14ac:dyDescent="0.25">
      <c r="A33" s="2" t="s">
        <v>3</v>
      </c>
      <c r="B33" s="2" t="s">
        <v>4</v>
      </c>
      <c r="C33" s="2" t="s">
        <v>5</v>
      </c>
      <c r="D33" s="2" t="s">
        <v>52</v>
      </c>
      <c r="E33" s="2" t="s">
        <v>53</v>
      </c>
      <c r="F33" s="2" t="s">
        <v>54</v>
      </c>
      <c r="G33" s="3" t="s">
        <v>43</v>
      </c>
      <c r="H33" s="3"/>
      <c r="I33" s="3"/>
      <c r="J33" s="3"/>
      <c r="K33" s="23"/>
      <c r="L33" s="23"/>
      <c r="M33" s="23"/>
      <c r="N33" s="23"/>
      <c r="O33" s="23"/>
      <c r="P33" s="23"/>
    </row>
    <row r="34" spans="1:16" x14ac:dyDescent="0.25">
      <c r="A34" s="5">
        <v>7.6</v>
      </c>
      <c r="B34" s="5">
        <v>22</v>
      </c>
      <c r="C34" s="5">
        <v>30.01</v>
      </c>
      <c r="D34" s="5"/>
      <c r="E34" s="5"/>
      <c r="F34" s="5"/>
      <c r="G34" s="5">
        <f>A34+B34+C34</f>
        <v>59.61</v>
      </c>
      <c r="H34" s="5"/>
      <c r="I34" s="5"/>
      <c r="J34" s="5"/>
      <c r="K34" s="21"/>
      <c r="L34" s="3" t="s">
        <v>57</v>
      </c>
      <c r="M34" s="3" t="s">
        <v>58</v>
      </c>
      <c r="N34" s="3" t="s">
        <v>59</v>
      </c>
      <c r="O34" s="3" t="s">
        <v>60</v>
      </c>
      <c r="P34" s="3" t="s">
        <v>19</v>
      </c>
    </row>
    <row r="35" spans="1:16" x14ac:dyDescent="0.25">
      <c r="L35" s="3"/>
      <c r="M35" s="3"/>
      <c r="N35" s="3"/>
      <c r="O35" s="3"/>
      <c r="P35" s="3"/>
    </row>
    <row r="36" spans="1:16" x14ac:dyDescent="0.25">
      <c r="A36" s="52" t="s">
        <v>44</v>
      </c>
      <c r="B36" s="52"/>
      <c r="C36" s="52"/>
      <c r="D36" s="52"/>
      <c r="E36" s="52"/>
      <c r="F36" s="52"/>
      <c r="G36" s="52"/>
      <c r="H36" s="52"/>
      <c r="I36" s="52"/>
      <c r="J36" s="52"/>
      <c r="K36" s="22"/>
      <c r="L36" s="28">
        <v>1398</v>
      </c>
      <c r="M36" s="28">
        <f>G48</f>
        <v>1250.865</v>
      </c>
      <c r="N36" s="28">
        <v>0</v>
      </c>
      <c r="O36" s="28"/>
      <c r="P36" s="28">
        <f>L36-M36-N36</f>
        <v>147.13499999999999</v>
      </c>
    </row>
    <row r="37" spans="1:16" x14ac:dyDescent="0.25">
      <c r="A37" s="2" t="s">
        <v>3</v>
      </c>
      <c r="B37" s="2" t="s">
        <v>4</v>
      </c>
      <c r="C37" s="2" t="s">
        <v>5</v>
      </c>
      <c r="D37" s="2" t="s">
        <v>52</v>
      </c>
      <c r="E37" s="2" t="s">
        <v>53</v>
      </c>
      <c r="F37" s="2" t="s">
        <v>54</v>
      </c>
      <c r="G37" s="3" t="s">
        <v>43</v>
      </c>
      <c r="H37" s="3"/>
      <c r="I37" s="3"/>
      <c r="J37" s="3"/>
      <c r="K37" s="23"/>
      <c r="L37" s="23"/>
      <c r="M37" s="23"/>
      <c r="N37" s="23"/>
      <c r="O37" s="23"/>
      <c r="P37" s="23"/>
    </row>
    <row r="38" spans="1:16" x14ac:dyDescent="0.25">
      <c r="A38" s="5">
        <v>555</v>
      </c>
      <c r="B38" s="5">
        <v>639.9</v>
      </c>
      <c r="C38" s="5">
        <v>230.5</v>
      </c>
      <c r="D38" s="5">
        <v>15.65</v>
      </c>
      <c r="E38" s="5"/>
      <c r="F38" s="5"/>
      <c r="G38" s="5">
        <f>A38+B38+C38+D38</f>
        <v>1441.0500000000002</v>
      </c>
      <c r="H38" s="5"/>
      <c r="I38" s="5"/>
      <c r="J38" s="5"/>
      <c r="K38" s="21"/>
      <c r="L38" s="21"/>
      <c r="M38" s="21"/>
      <c r="N38" s="21"/>
      <c r="O38" s="21"/>
      <c r="P38" s="21"/>
    </row>
    <row r="39" spans="1:16" x14ac:dyDescent="0.25">
      <c r="L39" s="3" t="s">
        <v>63</v>
      </c>
      <c r="M39" s="3" t="s">
        <v>64</v>
      </c>
      <c r="N39" s="3" t="s">
        <v>65</v>
      </c>
      <c r="O39" s="3" t="s">
        <v>66</v>
      </c>
      <c r="P39" s="3" t="s">
        <v>19</v>
      </c>
    </row>
    <row r="40" spans="1:16" x14ac:dyDescent="0.25">
      <c r="A40" s="52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22"/>
      <c r="L40" s="3"/>
      <c r="M40" s="3"/>
      <c r="N40" s="3"/>
      <c r="O40" s="3"/>
      <c r="P40" s="3"/>
    </row>
    <row r="41" spans="1:16" ht="30" x14ac:dyDescent="0.25">
      <c r="A41" s="2" t="s">
        <v>3</v>
      </c>
      <c r="B41" s="2" t="s">
        <v>4</v>
      </c>
      <c r="C41" s="2" t="s">
        <v>5</v>
      </c>
      <c r="D41" s="2" t="s">
        <v>52</v>
      </c>
      <c r="E41" s="2" t="s">
        <v>53</v>
      </c>
      <c r="F41" s="2" t="s">
        <v>54</v>
      </c>
      <c r="G41" s="3" t="s">
        <v>50</v>
      </c>
      <c r="H41" s="3"/>
      <c r="I41" s="3"/>
      <c r="J41" s="3"/>
      <c r="K41" s="23"/>
      <c r="L41" s="28">
        <v>2215</v>
      </c>
      <c r="M41" s="28">
        <f>G52</f>
        <v>1712.34</v>
      </c>
      <c r="N41" s="28">
        <v>0</v>
      </c>
      <c r="O41" s="28"/>
      <c r="P41" s="28">
        <f>L41-M41-N41</f>
        <v>502.66000000000008</v>
      </c>
    </row>
    <row r="42" spans="1:16" x14ac:dyDescent="0.25">
      <c r="A42" s="5"/>
      <c r="B42" s="5">
        <v>47</v>
      </c>
      <c r="C42" s="45">
        <v>59</v>
      </c>
      <c r="D42" s="5">
        <v>3</v>
      </c>
      <c r="E42" s="5"/>
      <c r="F42" s="5"/>
      <c r="G42" s="5">
        <f>(A42+B42+C42+D42)+((A42+B42+C42+D42+E42+F42)*0.05)</f>
        <v>114.45</v>
      </c>
      <c r="H42" s="5"/>
      <c r="I42" s="5"/>
      <c r="J42" s="5"/>
      <c r="K42" s="21"/>
      <c r="L42" s="21"/>
      <c r="M42" s="21"/>
      <c r="N42" s="21"/>
      <c r="O42" s="21"/>
      <c r="P42" s="21"/>
    </row>
    <row r="43" spans="1:16" x14ac:dyDescent="0.25">
      <c r="A43" s="5">
        <v>411.5</v>
      </c>
      <c r="B43" s="5">
        <v>431.2</v>
      </c>
      <c r="C43" s="5">
        <v>111.7</v>
      </c>
      <c r="D43" s="5">
        <v>7.7</v>
      </c>
      <c r="E43" s="5"/>
      <c r="F43" s="5"/>
      <c r="G43" s="5">
        <f>(A43+B43+C43+D43+E43+F43)+((A43+B43+C43+D43+E43+F43)*0.05)</f>
        <v>1010.2050000000002</v>
      </c>
      <c r="H43" s="5"/>
      <c r="I43" s="5"/>
      <c r="J43" s="5"/>
      <c r="K43" s="21"/>
      <c r="L43" s="21"/>
      <c r="M43" s="21"/>
      <c r="N43" s="21"/>
      <c r="O43" s="21"/>
      <c r="P43" s="21"/>
    </row>
    <row r="44" spans="1:16" x14ac:dyDescent="0.25">
      <c r="C44" s="1">
        <v>59</v>
      </c>
    </row>
    <row r="45" spans="1:16" x14ac:dyDescent="0.25">
      <c r="C45" s="1">
        <v>33</v>
      </c>
    </row>
    <row r="46" spans="1:16" x14ac:dyDescent="0.25">
      <c r="A46" s="52" t="s">
        <v>55</v>
      </c>
      <c r="B46" s="52"/>
      <c r="C46" s="52"/>
      <c r="D46" s="52"/>
      <c r="E46" s="52"/>
      <c r="F46" s="52"/>
      <c r="G46" s="52"/>
      <c r="H46" s="52"/>
      <c r="I46" s="52"/>
      <c r="J46" s="52"/>
    </row>
    <row r="47" spans="1:16" x14ac:dyDescent="0.25">
      <c r="A47" s="2" t="s">
        <v>3</v>
      </c>
      <c r="B47" s="2" t="s">
        <v>4</v>
      </c>
      <c r="C47" s="2" t="s">
        <v>5</v>
      </c>
      <c r="D47" s="2" t="s">
        <v>52</v>
      </c>
      <c r="E47" s="2" t="s">
        <v>53</v>
      </c>
      <c r="F47" s="2" t="s">
        <v>54</v>
      </c>
      <c r="G47" s="53" t="s">
        <v>56</v>
      </c>
      <c r="H47" s="54"/>
      <c r="I47" s="54"/>
      <c r="J47" s="55"/>
    </row>
    <row r="48" spans="1:16" x14ac:dyDescent="0.25">
      <c r="A48" s="5"/>
      <c r="B48" s="5"/>
      <c r="C48" s="5"/>
      <c r="D48" s="29"/>
      <c r="E48" s="29">
        <v>768</v>
      </c>
      <c r="F48" s="29">
        <v>423.3</v>
      </c>
      <c r="G48" s="56">
        <f>(A48+B48+C48+D48+E48+F48)+((A48+B48+C48+D48+E48+F48)*0.05)</f>
        <v>1250.865</v>
      </c>
      <c r="H48" s="57"/>
      <c r="I48" s="57"/>
      <c r="J48" s="58"/>
    </row>
    <row r="50" spans="1:10" x14ac:dyDescent="0.25">
      <c r="A50" s="52" t="s">
        <v>61</v>
      </c>
      <c r="B50" s="52"/>
      <c r="C50" s="52"/>
      <c r="D50" s="52"/>
      <c r="E50" s="52"/>
      <c r="F50" s="52"/>
      <c r="G50" s="52"/>
      <c r="H50" s="52"/>
      <c r="I50" s="52"/>
      <c r="J50" s="52"/>
    </row>
    <row r="51" spans="1:10" x14ac:dyDescent="0.25">
      <c r="A51" s="2" t="s">
        <v>3</v>
      </c>
      <c r="B51" s="2" t="s">
        <v>4</v>
      </c>
      <c r="C51" s="2" t="s">
        <v>5</v>
      </c>
      <c r="D51" s="2" t="s">
        <v>52</v>
      </c>
      <c r="E51" s="2" t="s">
        <v>53</v>
      </c>
      <c r="F51" s="2" t="s">
        <v>54</v>
      </c>
      <c r="G51" s="53" t="s">
        <v>62</v>
      </c>
      <c r="H51" s="54"/>
      <c r="I51" s="54"/>
      <c r="J51" s="55"/>
    </row>
    <row r="52" spans="1:10" x14ac:dyDescent="0.25">
      <c r="A52" s="5"/>
      <c r="B52" s="5"/>
      <c r="C52" s="5"/>
      <c r="D52" s="29">
        <v>1132.5</v>
      </c>
      <c r="E52" s="29">
        <v>0</v>
      </c>
      <c r="F52" s="29">
        <v>498.3</v>
      </c>
      <c r="G52" s="56">
        <f>(A52+B52+C52+D52+E52+F52)+((A52+B52+C52+D52+E52+F52)*0.05)</f>
        <v>1712.34</v>
      </c>
      <c r="H52" s="57"/>
      <c r="I52" s="57"/>
      <c r="J52" s="58"/>
    </row>
  </sheetData>
  <mergeCells count="21">
    <mergeCell ref="R4:V4"/>
    <mergeCell ref="G52:J52"/>
    <mergeCell ref="A46:J46"/>
    <mergeCell ref="G47:J47"/>
    <mergeCell ref="G48:J48"/>
    <mergeCell ref="A50:J50"/>
    <mergeCell ref="G51:J51"/>
    <mergeCell ref="A36:J36"/>
    <mergeCell ref="A40:J40"/>
    <mergeCell ref="G21:J21"/>
    <mergeCell ref="A2:J2"/>
    <mergeCell ref="A11:J11"/>
    <mergeCell ref="A19:J19"/>
    <mergeCell ref="G20:J20"/>
    <mergeCell ref="A32:J32"/>
    <mergeCell ref="A7:J7"/>
    <mergeCell ref="A24:J24"/>
    <mergeCell ref="G25:J25"/>
    <mergeCell ref="G26:J26"/>
    <mergeCell ref="A28:J28"/>
    <mergeCell ref="G22:J22"/>
  </mergeCells>
  <phoneticPr fontId="7" type="noConversion"/>
  <conditionalFormatting sqref="P3 P6 P9 P13 P18 P22 P25 P28 P31 P36 P41">
    <cfRule type="cellIs" dxfId="7" priority="8" operator="greaterThan">
      <formula>0</formula>
    </cfRule>
  </conditionalFormatting>
  <conditionalFormatting sqref="V6">
    <cfRule type="cellIs" dxfId="6" priority="7" operator="greaterThan">
      <formula>0</formula>
    </cfRule>
  </conditionalFormatting>
  <conditionalFormatting sqref="V8">
    <cfRule type="cellIs" dxfId="5" priority="6" operator="greaterThan">
      <formula>0</formula>
    </cfRule>
  </conditionalFormatting>
  <conditionalFormatting sqref="V10">
    <cfRule type="cellIs" dxfId="4" priority="5" operator="greaterThan">
      <formula>0</formula>
    </cfRule>
  </conditionalFormatting>
  <conditionalFormatting sqref="V12">
    <cfRule type="cellIs" dxfId="3" priority="4" operator="greaterThan">
      <formula>0</formula>
    </cfRule>
  </conditionalFormatting>
  <conditionalFormatting sqref="V14">
    <cfRule type="cellIs" dxfId="2" priority="3" operator="greaterThan">
      <formula>0</formula>
    </cfRule>
  </conditionalFormatting>
  <conditionalFormatting sqref="V16">
    <cfRule type="cellIs" dxfId="1" priority="2" operator="greaterThan">
      <formula>0</formula>
    </cfRule>
  </conditionalFormatting>
  <conditionalFormatting sqref="V18">
    <cfRule type="cellIs" dxfId="0" priority="1" operator="greaterThan">
      <formula>0</formula>
    </cfRule>
  </conditionalFormatting>
  <pageMargins left="0.7" right="0.7" top="0.75" bottom="0.75" header="0.3" footer="0.3"/>
  <pageSetup paperSize="9" scale="52" orientation="portrait" r:id="rId1"/>
  <colBreaks count="1" manualBreakCount="1">
    <brk id="11" max="5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Arqueo Materiales NEIRA</vt:lpstr>
      <vt:lpstr>'Arqueo Materiales NEIRA'!Área_de_impresión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MENDEZ DIAZ</dc:creator>
  <cp:lastModifiedBy>USUARIO</cp:lastModifiedBy>
  <dcterms:created xsi:type="dcterms:W3CDTF">2023-10-26T16:22:49Z</dcterms:created>
  <dcterms:modified xsi:type="dcterms:W3CDTF">2024-04-03T04:05:37Z</dcterms:modified>
</cp:coreProperties>
</file>